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E:\data backup 21.05.2024\Desktop\UNDER NIT APPROVAL\ROORKEE TOWER PROTN\roorkee tower protection-BID DOC\VOLUME-III\"/>
    </mc:Choice>
  </mc:AlternateContent>
  <xr:revisionPtr revIDLastSave="0" documentId="13_ncr:1_{9BA58856-CDC6-46CD-AD28-0C066BF3E968}" xr6:coauthVersionLast="47" xr6:coauthVersionMax="47" xr10:uidLastSave="{00000000-0000-0000-0000-000000000000}"/>
  <bookViews>
    <workbookView xWindow="-120" yWindow="-120" windowWidth="29040" windowHeight="1572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<sst xmlns="http://schemas.openxmlformats.org/spreadsheetml/2006/main" count="1821" uniqueCount="993">
  <si>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</si>
  <si>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</si>
  <si>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</si>
  <si>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</si>
  <si>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</si>
  <si>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</si>
  <si>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</si>
  <si>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</si>
  <si>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</si>
  <si>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</si>
  <si>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</si>
  <si>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</si>
  <si>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</si>
  <si>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</si>
  <si>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</si>
  <si>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</si>
  <si>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</si>
  <si>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</si>
  <si>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</si>
  <si>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</si>
  <si>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</si>
  <si>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</si>
  <si>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</si>
  <si>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</si>
  <si>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</si>
  <si>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</si>
  <si>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</si>
  <si>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</si>
  <si>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</si>
  <si>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</si>
  <si>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</si>
  <si>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</si>
  <si>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</si>
  <si>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</si>
  <si>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</si>
  <si>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</si>
  <si>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</si>
  <si>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</si>
  <si>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</si>
  <si>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</si>
  <si>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</si>
  <si>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</si>
  <si>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</si>
  <si>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</si>
  <si>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</si>
  <si>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</si>
  <si>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</si>
  <si>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</si>
  <si>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</si>
  <si>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</si>
  <si>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</si>
  <si>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</si>
  <si>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</si>
  <si>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</si>
  <si>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</si>
  <si>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</si>
  <si>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</si>
  <si>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</si>
  <si>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</si>
  <si>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</si>
  <si>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</si>
  <si>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</si>
  <si>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</si>
  <si>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</si>
  <si>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</si>
  <si>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</si>
  <si>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</si>
  <si>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</si>
  <si>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</si>
  <si>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</si>
  <si>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</si>
  <si>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</si>
  <si>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</si>
  <si>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</si>
  <si>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</si>
  <si>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</si>
  <si>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</si>
  <si>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</si>
  <si>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</si>
  <si>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</si>
  <si>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</si>
  <si>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</si>
  <si>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</si>
  <si>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</si>
  <si>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</si>
  <si>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</si>
  <si>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</si>
  <si>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</si>
  <si>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</si>
  <si>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</si>
  <si>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</si>
  <si>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</si>
  <si>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</si>
  <si>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</si>
  <si>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</si>
  <si>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</si>
  <si>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</si>
  <si>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</si>
  <si>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</si>
  <si>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</si>
  <si>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</si>
  <si>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</si>
  <si>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</si>
  <si>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</si>
  <si>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</si>
  <si>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</si>
  <si>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</si>
  <si>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</si>
  <si>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</si>
  <si>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</si>
  <si>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</si>
  <si>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</si>
  <si>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</si>
  <si>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</si>
  <si>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</si>
  <si>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</si>
  <si>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</si>
  <si>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</si>
  <si>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</si>
  <si>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</si>
  <si>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</si>
  <si>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</si>
  <si>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</si>
  <si>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</si>
  <si>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</si>
  <si>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</si>
  <si>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</si>
  <si>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</si>
  <si>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</si>
  <si>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</si>
  <si>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</si>
  <si>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</si>
  <si>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</si>
  <si>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</si>
  <si>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</si>
  <si>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</si>
  <si>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</si>
  <si>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</si>
  <si>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</si>
  <si>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</si>
  <si>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</si>
  <si>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</si>
  <si>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</si>
  <si>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</si>
  <si>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</si>
  <si>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</si>
  <si>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</si>
  <si>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</si>
  <si>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</si>
  <si>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</si>
  <si>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</si>
  <si>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</si>
  <si>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</si>
  <si>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</si>
  <si>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</si>
  <si>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</si>
  <si>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</si>
  <si>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</si>
  <si>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</si>
  <si>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</si>
  <si>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</si>
  <si>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</si>
  <si>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</si>
  <si>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</si>
  <si>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</si>
  <si>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</si>
  <si>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</si>
  <si>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</si>
  <si>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</si>
  <si>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</si>
  <si>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</si>
  <si>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</si>
  <si>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</si>
  <si>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</si>
  <si>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</si>
  <si>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</si>
  <si>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</si>
  <si>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</si>
  <si>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</si>
  <si>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</si>
  <si>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</si>
  <si>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</si>
  <si>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</si>
  <si>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</si>
  <si>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</si>
  <si>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</si>
  <si>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</si>
  <si>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</si>
  <si>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</si>
  <si>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</si>
  <si>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</si>
  <si>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</si>
  <si>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</si>
  <si>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</si>
  <si>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</si>
  <si>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</si>
  <si>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</si>
  <si>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</si>
  <si>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</si>
  <si>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</si>
  <si>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</si>
  <si>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</si>
  <si>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</si>
  <si>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</si>
  <si>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</si>
  <si>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</si>
  <si>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</si>
  <si>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</si>
  <si>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</si>
  <si>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</si>
  <si>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</si>
  <si>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</si>
  <si>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</si>
  <si>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</si>
  <si>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</si>
  <si>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</si>
  <si>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</si>
  <si>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</si>
  <si>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</si>
  <si>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</si>
  <si>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</si>
  <si>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</si>
  <si>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</si>
  <si>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</si>
  <si>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</si>
  <si>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</si>
  <si>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</si>
  <si>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</si>
  <si>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</si>
  <si>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</si>
  <si>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</si>
  <si>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</si>
  <si>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</si>
  <si>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</si>
  <si>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</si>
  <si>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</si>
  <si>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</si>
  <si>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</si>
  <si>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</si>
  <si>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</si>
  <si>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</si>
  <si>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</si>
  <si>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</si>
  <si>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</si>
  <si>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</si>
  <si>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</si>
  <si>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</si>
  <si>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</si>
  <si>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</si>
  <si>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</si>
  <si>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</si>
  <si>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</si>
  <si>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</si>
  <si>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</si>
  <si>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</si>
  <si>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</si>
  <si>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</si>
  <si>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</si>
  <si>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</si>
  <si>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</si>
  <si>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</si>
  <si>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</si>
  <si>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</si>
  <si>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</si>
  <si>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</si>
  <si>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</si>
  <si>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</si>
  <si>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</si>
  <si>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</si>
  <si>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</si>
  <si>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</si>
  <si>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</si>
  <si>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</si>
  <si>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</si>
  <si>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</si>
  <si>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</si>
  <si>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</si>
  <si>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</si>
  <si>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</si>
  <si>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</si>
  <si>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</si>
  <si>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</si>
  <si>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</si>
  <si>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</si>
  <si>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</si>
  <si>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</si>
  <si>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</si>
  <si>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</si>
  <si>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</si>
  <si>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</si>
  <si>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</si>
  <si>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</si>
  <si>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</si>
  <si>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</si>
  <si>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</si>
  <si>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</si>
  <si>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</si>
  <si>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</si>
  <si>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</si>
  <si>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</si>
  <si>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</si>
  <si>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</si>
  <si>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</si>
  <si>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</si>
  <si>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</si>
  <si>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</si>
  <si>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</si>
  <si>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</si>
  <si>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</si>
  <si>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</si>
  <si>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</si>
  <si>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</si>
  <si>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</si>
  <si>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</si>
  <si>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</si>
  <si>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</si>
  <si>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</si>
  <si>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</si>
  <si>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</si>
  <si>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</si>
  <si>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</si>
  <si>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</si>
  <si>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</si>
  <si>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</si>
  <si>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</si>
  <si>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</si>
  <si>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</si>
  <si>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</si>
  <si>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</si>
  <si>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</si>
  <si>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</si>
  <si>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</si>
  <si>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</si>
  <si>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</si>
  <si>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</si>
  <si>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</si>
  <si>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</si>
  <si>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</si>
  <si>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</si>
  <si>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</si>
  <si>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</si>
  <si>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</si>
  <si>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</si>
  <si>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</si>
  <si>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</si>
  <si>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</si>
  <si>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</si>
  <si>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</si>
  <si>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</si>
  <si>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</si>
  <si>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</si>
  <si>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</si>
  <si>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</si>
  <si>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</si>
  <si>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</si>
  <si>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</si>
  <si>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</si>
  <si>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</si>
  <si>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</si>
  <si>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</si>
  <si>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</si>
  <si>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</si>
  <si>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</si>
  <si>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</si>
  <si>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</si>
  <si>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</si>
  <si>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</si>
  <si>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</si>
  <si>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</si>
  <si>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</si>
  <si>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</si>
  <si>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</si>
  <si>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</si>
  <si>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</si>
  <si>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</si>
  <si>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</si>
  <si>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</si>
  <si>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</si>
  <si>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</si>
  <si>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</si>
  <si>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</si>
  <si>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</si>
  <si>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</si>
  <si>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</si>
  <si>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</si>
  <si>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</si>
  <si>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</si>
  <si>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</si>
  <si>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</si>
  <si>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</si>
  <si>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</si>
  <si>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</si>
  <si>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</si>
  <si>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</si>
  <si>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</si>
  <si>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</si>
  <si>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</si>
  <si>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</si>
  <si>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</si>
  <si>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</si>
  <si>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</si>
  <si>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</si>
  <si>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</si>
  <si>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</si>
  <si>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</si>
  <si>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</si>
  <si>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</si>
  <si>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</si>
  <si>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</si>
  <si>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</si>
  <si>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</si>
  <si>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</si>
  <si>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</si>
  <si>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</si>
  <si>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</si>
  <si>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</si>
  <si>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</si>
  <si>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</si>
  <si>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</si>
  <si>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</si>
  <si>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</si>
  <si>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</si>
  <si>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</si>
  <si>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</si>
  <si>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</si>
  <si>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</si>
  <si>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</si>
  <si>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</si>
  <si>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</si>
  <si>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</si>
  <si>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</si>
  <si>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</si>
  <si>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</si>
  <si>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</si>
  <si>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</si>
  <si>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</si>
  <si>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</si>
  <si>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</si>
  <si>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</si>
  <si>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</si>
  <si>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</si>
  <si>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</si>
  <si>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</si>
  <si>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</si>
  <si>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</si>
  <si>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</si>
  <si>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</si>
  <si>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</si>
  <si>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</si>
  <si>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</si>
  <si>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</si>
  <si>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</si>
  <si>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</si>
  <si>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</si>
  <si>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</si>
  <si>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</si>
  <si>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</si>
  <si>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</si>
  <si>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</si>
  <si>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</si>
  <si>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</si>
  <si>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</si>
  <si>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</si>
  <si>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</si>
  <si>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</si>
  <si>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</si>
  <si>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</si>
  <si>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</si>
  <si>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</si>
  <si>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</si>
  <si>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</si>
  <si>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</si>
  <si>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</si>
  <si>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</si>
  <si>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</si>
  <si>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</si>
  <si>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</si>
  <si>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</si>
  <si>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</si>
  <si>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</si>
  <si>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</si>
  <si>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</si>
  <si>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</si>
  <si>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</si>
  <si>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</si>
  <si>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</si>
  <si>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</si>
  <si>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</si>
  <si>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</si>
  <si>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</si>
  <si>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</si>
  <si>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</si>
  <si>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</si>
  <si>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</si>
  <si>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</si>
  <si>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</si>
  <si>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</si>
  <si>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</si>
  <si>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</si>
  <si>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</si>
  <si>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</si>
  <si>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</si>
  <si>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</si>
  <si>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</si>
  <si>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</si>
  <si>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</si>
  <si>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</si>
  <si>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</si>
  <si>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</si>
  <si>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</si>
  <si>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</si>
  <si>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</si>
  <si>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</si>
  <si>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</si>
  <si>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</si>
  <si>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</si>
  <si>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</si>
  <si>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</si>
  <si>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</si>
  <si>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</si>
  <si>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</si>
  <si>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</si>
  <si>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</si>
  <si>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</si>
  <si>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</si>
  <si>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</si>
  <si>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</si>
  <si>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</si>
  <si>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</si>
  <si>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</si>
  <si>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</si>
  <si>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</si>
  <si>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</si>
  <si>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</si>
  <si>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</si>
  <si>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</si>
  <si>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</si>
  <si>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</si>
  <si>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</si>
  <si>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</si>
  <si>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</si>
  <si>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</si>
  <si>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</si>
  <si>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</si>
  <si>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</si>
  <si>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</si>
  <si>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</si>
  <si>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</si>
  <si>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</si>
  <si>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</si>
  <si>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</si>
  <si>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</si>
  <si>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</si>
  <si>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</si>
  <si>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</si>
  <si>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</si>
  <si>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</si>
  <si>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</si>
  <si>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</si>
  <si>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</si>
  <si>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</si>
  <si>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</si>
  <si>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</si>
  <si>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</si>
  <si>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</si>
  <si>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</si>
  <si>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</si>
  <si>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</si>
  <si>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</si>
  <si>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</si>
  <si>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</si>
  <si>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</si>
  <si>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</si>
  <si>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</si>
  <si>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</si>
  <si>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</si>
  <si>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</si>
  <si>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</si>
  <si>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</si>
  <si>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</si>
  <si>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</si>
  <si>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</si>
  <si>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</si>
  <si>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</si>
  <si>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</si>
  <si>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</si>
  <si>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</si>
  <si>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</si>
  <si>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</si>
  <si>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</si>
  <si>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</si>
  <si>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</si>
  <si>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</si>
  <si>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</si>
  <si>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</si>
  <si>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</si>
  <si>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</si>
  <si>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</si>
  <si>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</si>
  <si>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</si>
  <si>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</si>
  <si>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</si>
  <si>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</si>
  <si>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</si>
  <si>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</si>
  <si>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</si>
  <si>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</si>
  <si>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</si>
  <si>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</si>
  <si>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</si>
  <si>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</si>
  <si>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</si>
  <si>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</si>
  <si>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</si>
  <si>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</si>
  <si>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</si>
  <si>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</si>
  <si>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</si>
  <si>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</si>
  <si>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</si>
  <si>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</si>
  <si>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</si>
  <si>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</si>
  <si>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</si>
  <si>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</si>
  <si>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</si>
  <si>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</si>
  <si>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</si>
  <si>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</si>
  <si>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</si>
  <si>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</si>
  <si>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</si>
  <si>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</si>
  <si>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</si>
  <si>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</si>
  <si>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</si>
  <si>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</si>
  <si>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</si>
  <si>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</si>
  <si>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</si>
  <si>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</si>
  <si>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</si>
  <si>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</si>
  <si>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</si>
  <si>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</si>
  <si>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</si>
  <si>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</si>
  <si>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</si>
  <si>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</si>
  <si>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</si>
  <si>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</si>
  <si>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</si>
  <si>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</si>
  <si>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</si>
  <si>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</si>
  <si>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</si>
  <si>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</si>
  <si>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</si>
  <si>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</si>
  <si>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</si>
  <si>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</si>
  <si>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</si>
  <si>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</si>
  <si>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</si>
  <si>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</si>
  <si>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</si>
  <si>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</si>
  <si>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</si>
  <si>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</si>
  <si>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</si>
  <si>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</si>
  <si>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</si>
  <si>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</si>
  <si>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</si>
  <si>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</si>
  <si>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</si>
  <si>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</si>
  <si>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</si>
  <si>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</si>
  <si>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</si>
  <si>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</si>
  <si>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</si>
  <si>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</si>
  <si>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</si>
  <si>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</si>
  <si>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</si>
  <si>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</si>
  <si>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</si>
  <si>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</si>
  <si>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</si>
  <si>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</si>
  <si>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</si>
  <si>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</si>
  <si>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</si>
  <si>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</si>
  <si>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</si>
  <si>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</si>
  <si>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</si>
  <si>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</si>
  <si>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</si>
  <si>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</si>
  <si>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</si>
  <si>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</si>
  <si>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</si>
  <si>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</si>
  <si>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</si>
  <si>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</si>
  <si>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</si>
  <si>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</si>
  <si>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</si>
  <si>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</si>
  <si>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</si>
  <si>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</si>
  <si>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</si>
  <si>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</si>
  <si>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</si>
  <si>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</si>
  <si>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</si>
  <si>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</si>
  <si>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</si>
  <si>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</si>
  <si>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</si>
  <si>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</si>
  <si>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</si>
  <si>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</si>
  <si>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</si>
  <si>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</si>
  <si>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</si>
  <si>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</si>
  <si>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</si>
  <si>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</si>
  <si>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</si>
  <si>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</si>
  <si>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</si>
  <si>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</si>
  <si>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</si>
  <si>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</si>
  <si>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</si>
  <si>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</si>
  <si>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</si>
  <si>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</si>
  <si>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</si>
  <si>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</si>
  <si>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</si>
  <si>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</si>
  <si>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</si>
  <si>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</si>
  <si>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</si>
  <si>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</si>
  <si>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</si>
  <si>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</si>
  <si>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</si>
  <si>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</si>
  <si>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</si>
  <si>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</si>
  <si>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</si>
  <si>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</si>
  <si>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</si>
  <si>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</si>
  <si>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</si>
  <si>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</si>
  <si>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</si>
  <si>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</si>
  <si>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</si>
  <si>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</si>
  <si>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</si>
  <si>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</si>
  <si>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</si>
  <si>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</si>
  <si>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</si>
  <si>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</si>
  <si>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</si>
  <si>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</si>
  <si>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</si>
  <si>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</si>
  <si>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</si>
  <si>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</si>
  <si>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</si>
  <si>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</si>
  <si>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</si>
  <si>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</si>
  <si>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</si>
  <si>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</si>
  <si>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</si>
  <si>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</si>
  <si>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</si>
  <si>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</si>
  <si>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</si>
  <si>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</si>
  <si>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</si>
  <si>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</si>
  <si>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</si>
  <si>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</si>
  <si>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</si>
  <si>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</si>
  <si>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</si>
  <si>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</si>
  <si>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</si>
  <si>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</si>
  <si>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</si>
  <si>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</si>
  <si>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</si>
  <si>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</si>
  <si>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</si>
  <si>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</si>
  <si>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</si>
  <si>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</si>
  <si>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</si>
  <si>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</si>
  <si>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</si>
  <si>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</si>
  <si>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</si>
  <si>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</si>
  <si>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</si>
  <si>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</si>
  <si>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</si>
  <si>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</si>
  <si>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</si>
  <si>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</si>
  <si>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</si>
  <si>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</si>
  <si>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</si>
  <si>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</si>
  <si>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</si>
  <si>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</si>
  <si>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</si>
  <si>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</si>
  <si>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</si>
  <si>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</si>
  <si>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</si>
  <si>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</si>
  <si>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</si>
  <si>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</si>
  <si>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</si>
  <si>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</si>
  <si>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</si>
  <si>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</si>
  <si>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</si>
  <si>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</si>
  <si>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</si>
  <si>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</si>
  <si>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</si>
  <si>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</si>
  <si>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</si>
  <si>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</si>
  <si>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</si>
  <si>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</si>
  <si>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</si>
  <si>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</si>
  <si>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</si>
  <si>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</si>
  <si>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</si>
  <si>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</si>
  <si>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</si>
  <si>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</si>
  <si>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</si>
  <si>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</si>
  <si>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</si>
  <si>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</si>
  <si>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</si>
  <si>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</si>
  <si>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</si>
  <si>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</si>
  <si>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</si>
  <si>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</si>
  <si>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</si>
  <si>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</si>
  <si>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</si>
  <si>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</si>
  <si>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</si>
  <si>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</si>
  <si>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</si>
  <si>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</si>
  <si>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</si>
  <si>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</si>
  <si>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</si>
  <si>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</si>
  <si>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</si>
  <si>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</si>
  <si>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</si>
  <si>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</si>
  <si>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</si>
  <si>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</si>
  <si>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</si>
  <si>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</si>
  <si>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</si>
  <si>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</si>
  <si>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</si>
  <si>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</si>
  <si>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</si>
  <si>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</si>
  <si>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</si>
  <si>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</si>
  <si>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</si>
  <si>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</si>
  <si>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</si>
  <si>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</si>
  <si>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</si>
  <si>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</si>
  <si>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</si>
  <si>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</si>
  <si>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</si>
  <si>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</si>
  <si>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</si>
  <si>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</si>
  <si>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</si>
  <si>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</si>
  <si>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</si>
  <si>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</si>
  <si>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</si>
  <si>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</si>
  <si>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</si>
  <si>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</si>
  <si>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</si>
  <si>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</si>
  <si>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</si>
  <si>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</si>
  <si>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</si>
  <si>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</si>
  <si>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</si>
  <si>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</si>
  <si>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</si>
  <si>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</si>
  <si>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</si>
  <si>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</si>
  <si>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</si>
  <si>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</si>
  <si>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</si>
  <si>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</si>
  <si>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</si>
  <si>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</si>
  <si>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</si>
  <si>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</si>
  <si>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</si>
  <si>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</si>
  <si>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</si>
  <si>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</si>
  <si>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</si>
  <si>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</si>
  <si>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</si>
  <si>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</si>
  <si>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</si>
  <si>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</si>
  <si>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</si>
  <si>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</si>
  <si>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</si>
  <si>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</si>
  <si>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</si>
  <si>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</si>
  <si>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</si>
  <si>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</si>
  <si>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</si>
  <si>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</si>
  <si>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</si>
  <si>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</si>
  <si>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</si>
  <si>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</si>
  <si>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</si>
  <si>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</si>
  <si>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</si>
  <si>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</si>
  <si>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</si>
  <si>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</si>
  <si>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</si>
  <si>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</si>
  <si>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</si>
  <si>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</si>
  <si>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</si>
  <si>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</si>
  <si>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</si>
  <si>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</si>
  <si>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</si>
  <si>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</si>
  <si>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</si>
  <si>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</si>
  <si>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</si>
  <si>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</si>
  <si>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</si>
  <si>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</si>
  <si>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</si>
  <si>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</si>
  <si>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</si>
  <si>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</si>
  <si>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</si>
  <si>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</si>
  <si>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</si>
  <si>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</si>
  <si>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</si>
  <si>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Protection of Tower Foundation works at various location under Roorkee TLM</t>
  </si>
  <si>
    <r>
      <t xml:space="preserve">1.0       Technical Experience:
</t>
    </r>
    <r>
      <rPr>
        <b/>
        <i/>
        <sz val="11"/>
        <color rgb="FFFF0000"/>
        <rFont val="Book Antiqua"/>
        <family val="1"/>
      </rPr>
      <t>Bidder should have successfully# completed any type of civil works except furnishing/renovation of building during the last seven (7) years as on the originally scheduled date of bid submission  as per following:
(i)	Under one contract of value of not less than Rs. 68.56 Lakh (excl. GST)
OR
(ii) Under two contracts each of value not less than Rs. 42.85 Lakh (excl. GST)
OR
(iii) Under three contracts each of value of not less than Rs. 34.28 Lakh (excl. GST)</t>
    </r>
    <r>
      <rPr>
        <b/>
        <i/>
        <sz val="11"/>
        <color rgb="FF0000FF"/>
        <rFont val="Book Antiqua"/>
        <family val="1"/>
      </rPr>
      <t xml:space="preserve">
</t>
    </r>
  </si>
  <si>
    <r>
      <t>(</t>
    </r>
    <r>
      <rPr>
        <sz val="12"/>
        <color rgb="FFFF0000"/>
        <rFont val="Book Antiqua"/>
        <family val="1"/>
      </rPr>
      <t>a)Minimum Average Annual Turnover @ (MAAT) for best 3 financial years out of last 5 financial years of the bidder should not be less than INR 128.55 Lakh (excl. GST)</t>
    </r>
    <r>
      <rPr>
        <sz val="12"/>
        <color rgb="FF0070C0"/>
        <rFont val="Book Antiqua"/>
        <family val="1"/>
      </rPr>
      <t xml:space="preserve">
</t>
    </r>
  </si>
  <si>
    <t>Note: MSEs^/ START-UPs^^ meeting the specified requirements at para 1.1 above, shall also be considered qualified if they meet 80% (Eighty percent) of the requirements specified at para 1.2 above</t>
  </si>
  <si>
    <t>NR1/NT/W-CIVIL/DOM/I00/25/07108 
(RFX- 5002004491)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</si>
</sst>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2"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55824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8"/>
  <sheetViews>
    <sheetView showRuler="0" workbookViewId="0">
      <selection activeCell="B3" sqref="B3:H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988</v>
      </c>
      <c r="C1" s="748"/>
      <c r="D1" s="748"/>
      <c r="E1" s="748"/>
      <c r="F1" s="748"/>
      <c r="G1" s="748"/>
      <c r="H1" s="748"/>
    </row>
    <row r="2" spans="1:8" ht="30.75" customHeight="1">
      <c r="A2" s="131" t="s">
        <v>175</v>
      </c>
      <c r="B2" s="34"/>
    </row>
    <row r="3" spans="1:8" ht="34.5" customHeight="1">
      <c r="A3" s="131" t="s">
        <v>306</v>
      </c>
      <c r="B3" s="749" t="s">
        <v>992</v>
      </c>
      <c r="C3" s="750"/>
      <c r="D3" s="750"/>
      <c r="E3" s="750"/>
      <c r="F3" s="750"/>
      <c r="G3" s="750"/>
      <c r="H3" s="750"/>
    </row>
    <row r="4" spans="1:8">
      <c r="B4" s="751"/>
      <c r="C4" s="751"/>
    </row>
    <row r="5" spans="1:8" ht="16.5">
      <c r="A5" s="131" t="s">
        <v>116</v>
      </c>
      <c r="B5" s="175">
        <v>6</v>
      </c>
      <c r="C5" s="136" t="s">
        <v>117</v>
      </c>
      <c r="D5" s="34"/>
    </row>
    <row r="6" spans="1:8">
      <c r="B6" s="175"/>
      <c r="C6" s="585"/>
      <c r="D6" s="34"/>
    </row>
    <row r="7" spans="1:8" ht="16.5">
      <c r="A7" s="163"/>
    </row>
    <row r="9" spans="1:8" ht="16.5">
      <c r="B9" s="389"/>
    </row>
    <row r="18" spans="2:2">
      <c r="B18" s="613"/>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Protection of Tower Foundation works at various location under Roorkee TLM</v>
      </c>
      <c r="C2" s="768"/>
      <c r="D2" s="768"/>
      <c r="E2" s="769"/>
      <c r="F2" s="753"/>
      <c r="G2" s="106"/>
      <c r="H2" s="106"/>
      <c r="I2" s="106"/>
      <c r="J2" s="107"/>
    </row>
    <row r="3" spans="1:12" ht="21" customHeight="1">
      <c r="A3" s="753"/>
      <c r="B3" s="763" t="str">
        <f>"Specification No.: " &amp; Basic!B3</f>
        <v>Specification No.: NR1/NT/W-CIVIL/DOM/I00/25/07108 
(RFX- 5002004491)</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115" zoomScaleSheetLayoutView="115" workbookViewId="0">
      <selection activeCell="D19" sqref="D19:G20"/>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67" t="str">
        <f>Basic!B1</f>
        <v>Protection of Tower Foundation works at various location under Roorkee TLM</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NR1/NT/W-CIVIL/DOM/I00/25/07108 
(RFX- 5002004491)</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:NR1/NT/W-CIVIL/DOM/I00/25/07108 
(RFX- 5002004491)</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Protection of Tower Foundation works at various location under Roorkee TLM</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965</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64" zoomScale="85" zoomScaleSheetLayoutView="85" workbookViewId="0">
      <selection activeCell="B271" sqref="B271:D271"/>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:NR1/NT/W-CIVIL/DOM/I00/25/07108 
(RFX- 5002004491)</v>
      </c>
      <c r="B1" s="384"/>
      <c r="C1" s="384"/>
      <c r="D1" s="384"/>
      <c r="E1" s="384"/>
      <c r="F1" s="384"/>
      <c r="G1" s="384"/>
      <c r="H1" s="317"/>
      <c r="I1" s="317" t="s">
        <v>833</v>
      </c>
    </row>
    <row r="2" spans="1:9" ht="15.75" customHeight="1"/>
    <row r="3" spans="1:9" ht="42" customHeight="1">
      <c r="A3" s="952" t="str">
        <f>Basic!B1</f>
        <v>Protection of Tower Foundation works at various location under Roorkee TLM</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989</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967</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967</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990</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32.25" customHeight="1">
      <c r="A267" s="374"/>
      <c r="B267" s="921" t="s">
        <v>991</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:NR1/NT/W-CIVIL/DOM/I00/25/07108 
(RFX- 5002004491)</v>
      </c>
      <c r="B1" s="384"/>
      <c r="C1" s="384"/>
      <c r="D1" s="384"/>
      <c r="E1" s="384"/>
      <c r="F1" s="384"/>
      <c r="G1" s="384"/>
      <c r="H1" s="317"/>
      <c r="I1" s="317" t="s">
        <v>833</v>
      </c>
    </row>
    <row r="2" spans="1:9" ht="15.75" customHeight="1"/>
    <row r="3" spans="1:9" ht="85.5" customHeight="1">
      <c r="A3" s="966" t="str">
        <f>Basic!B1</f>
        <v>Protection of Tower Foundation works at various location under Roorkee TLM</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968</v>
      </c>
      <c r="F7" s="326"/>
      <c r="H7" s="348" t="s">
        <v>346</v>
      </c>
    </row>
    <row r="8" spans="1:9" ht="32.25" customHeight="1">
      <c r="A8" s="954" t="str">
        <f>IF('Names of Bidder'!D6= "JV (Joint Venture)", "JV of " &amp; Z8, "")</f>
        <v/>
      </c>
      <c r="B8" s="954"/>
      <c r="C8" s="954"/>
      <c r="D8" s="954"/>
      <c r="F8" s="462"/>
      <c r="H8" s="350" t="s">
        <v>969</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970</v>
      </c>
    </row>
    <row r="11" spans="1:9" ht="17.25" customHeight="1">
      <c r="B11" s="957">
        <f>'Attach 3(JV)'!B11:D11</f>
        <v>0</v>
      </c>
      <c r="C11" s="957"/>
      <c r="F11" s="462"/>
      <c r="H11" s="350" t="s">
        <v>971</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972</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:NR1/NT/W-CIVIL/DOM/I00/25/07108 
(RFX- 5002004491)</v>
      </c>
      <c r="B1" s="1060"/>
      <c r="C1" s="1060"/>
      <c r="D1" s="1060"/>
      <c r="E1" s="308" t="str">
        <f>"Attachment-3(QR) " &amp; 'Attach 3(JV)'!AT1</f>
        <v xml:space="preserve">Attachment-3(QR) </v>
      </c>
    </row>
    <row r="2" spans="1:9" ht="5.25" customHeight="1"/>
    <row r="3" spans="1:9" ht="93.75" customHeight="1">
      <c r="A3" s="1061" t="str">
        <f>'Attach 3(JV)'!A3</f>
        <v>Protection of Tower Foundation works at various location under Roorkee TLM</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:NR1/NT/W-CIVIL/DOM/I00/25/07108 
(RFX- 5002004491)</v>
      </c>
      <c r="B1" s="1065"/>
      <c r="C1" s="1065"/>
      <c r="D1" s="1065"/>
      <c r="E1" s="628"/>
      <c r="F1" s="629"/>
      <c r="G1" s="604" t="str">
        <f>"Attachment-4 " &amp; 'Attach 3(JV)'!AV1</f>
        <v xml:space="preserve">Attachment-4 </v>
      </c>
      <c r="H1" s="140"/>
      <c r="I1" s="140"/>
    </row>
    <row r="3" spans="1:9" ht="31.5" customHeight="1">
      <c r="A3" s="767" t="str">
        <f>'Attach 3(JV)'!A3</f>
        <v>Protection of Tower Foundation works at various location under Roorkee TLM</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:NR1/NT/W-CIVIL/DOM/I00/25/07108 
(RFX- 5002004491)</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Protection of Tower Foundation works at various location under Roorkee TLM</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:NR1/NT/W-CIVIL/DOM/I00/25/07108 
(RFX- 5002004491)</v>
      </c>
      <c r="B1" s="1068"/>
      <c r="C1" s="1068"/>
      <c r="D1" s="1068"/>
      <c r="E1" s="631" t="str">
        <f>"Attachment-4(B) "&amp; 'Attach 3(JV)'!AT1</f>
        <v xml:space="preserve">Attachment-4(B) </v>
      </c>
      <c r="F1" s="615"/>
      <c r="G1" s="615"/>
      <c r="H1" s="615"/>
    </row>
    <row r="3" spans="1:9" ht="83.25" customHeight="1">
      <c r="A3" s="767" t="str">
        <f>'Attach 3(JV)'!A3</f>
        <v>Protection of Tower Foundation works at various location under Roorkee TLM</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:NR1/NT/W-CIVIL/DOM/I00/25/07108 
(RFX- 5002004491)</v>
      </c>
      <c r="B1" s="1068"/>
      <c r="C1" s="1068"/>
      <c r="D1" s="1078" t="str">
        <f>"Attachment-5 " &amp; 'Attach 3(JV)'!AT1</f>
        <v xml:space="preserve">Attachment-5 </v>
      </c>
      <c r="E1" s="1078"/>
      <c r="F1" s="615"/>
      <c r="G1" s="615"/>
      <c r="H1" s="615"/>
    </row>
    <row r="2" spans="1:9" ht="8.1" customHeight="1"/>
    <row r="3" spans="1:9" ht="27.75" customHeight="1">
      <c r="A3" s="767" t="str">
        <f>'Attach 3(JV)'!A3</f>
        <v>Protection of Tower Foundation works at various location under Roorkee TLM</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:NR1/NT/W-CIVIL/DOM/I00/25/07108 
(RFX- 5002004491)</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:NR1/NT/W-CIVIL/DOM/I00/25/07108 
(RFX- 5002004491)</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:NR1/NT/W-CIVIL/DOM/I00/25/07108 
(RFX- 5002004491)</v>
      </c>
      <c r="B1" s="635"/>
      <c r="C1" s="635"/>
      <c r="D1" s="635"/>
      <c r="E1" s="636" t="s">
        <v>543</v>
      </c>
      <c r="F1" s="637"/>
      <c r="G1" s="637"/>
      <c r="H1" s="637"/>
    </row>
    <row r="2" spans="1:9" ht="8.1" customHeight="1"/>
    <row r="3" spans="1:9" ht="33.75" customHeight="1">
      <c r="A3" s="767" t="str">
        <f>'Attach 3(JV)'!A3</f>
        <v>Protection of Tower Foundation works at various location under Roorkee TLM</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:NR1/NT/W-CIVIL/DOM/I00/25/07108 
(RFX- 5002004491)</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:NR1/NT/W-CIVIL/DOM/I00/25/07108 
(RFX- 5002004491)</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Protection of Tower Foundation works at various location under Roorkee TLM</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:NR1/NT/W-CIVIL/DOM/I00/25/07108 
(RFX- 5002004491)</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:NR1/NT/W-CIVIL/DOM/I00/25/07108 
(RFX- 5002004491)</v>
      </c>
      <c r="B1" s="1068"/>
      <c r="C1" s="1068"/>
      <c r="D1" s="1068"/>
      <c r="E1" s="614" t="str">
        <f>"Attachment-7 " &amp; 'Attach 3(JV)'!AT1</f>
        <v xml:space="preserve">Attachment-7 </v>
      </c>
      <c r="F1" s="615"/>
      <c r="G1" s="615"/>
      <c r="H1" s="615"/>
    </row>
    <row r="2" spans="1:9">
      <c r="E2" s="225"/>
    </row>
    <row r="3" spans="1:9" ht="48.75" customHeight="1">
      <c r="A3" s="767" t="str">
        <f>'Attach 3(JV)'!A3</f>
        <v>Protection of Tower Foundation works at various location under Roorkee TLM</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:NR1/NT/W-CIVIL/DOM/I00/25/07108 
(RFX- 5002004491)</v>
      </c>
      <c r="B1" s="1065"/>
      <c r="C1" s="1065"/>
      <c r="D1" s="1065"/>
      <c r="E1" s="1065"/>
      <c r="F1" s="1065"/>
      <c r="G1" s="639" t="s">
        <v>825</v>
      </c>
    </row>
    <row r="2" spans="1:7" ht="15" customHeight="1"/>
    <row r="3" spans="1:7" ht="34.5" customHeight="1">
      <c r="A3" s="1132" t="str">
        <f>'Attach 3(JV)'!A3</f>
        <v>Protection of Tower Foundation works at various location under Roorkee TLM</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Protection of Tower Foundation works at various location under Roorkee TLM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Protection of Tower Foundation works at various location under Roorkee TLM</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:NR1/NT/W-CIVIL/DOM/I00/25/07108 
(RFX- 5002004491)</v>
      </c>
      <c r="B1" s="1065"/>
      <c r="C1" s="1065"/>
      <c r="D1" s="1065"/>
      <c r="E1" s="611"/>
      <c r="F1" s="606" t="str">
        <f>"Attachment-10 " &amp; 'Attach 3(JV)'!AT1</f>
        <v xml:space="preserve">Attachment-10 </v>
      </c>
      <c r="G1" s="612"/>
      <c r="H1" s="612"/>
    </row>
    <row r="3" spans="1:10" ht="33.75" customHeight="1">
      <c r="A3" s="1132" t="str">
        <f>'Attach 3(JV)'!A3</f>
        <v>Protection of Tower Foundation works at various location under Roorkee TLM</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:NR1/NT/W-CIVIL/DOM/I00/25/07108 
(RFX- 5002004491)</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Protection of Tower Foundation works at various location under Roorkee TLM</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:NR1/NT/W-CIVIL/DOM/I00/25/07108 
(RFX- 5002004491)</v>
      </c>
      <c r="B30" s="22"/>
      <c r="C30" s="22"/>
      <c r="D30" s="22"/>
      <c r="E30" s="23" t="str">
        <f>D1</f>
        <v xml:space="preserve">Attachment-11 </v>
      </c>
    </row>
    <row r="31" spans="1:8" ht="19.5" customHeight="1"/>
    <row r="32" spans="1:8" ht="48" customHeight="1">
      <c r="A32" s="1141" t="str">
        <f>A3</f>
        <v>Protection of Tower Foundation works at various location under Roorkee TLM</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:NR1/NT/W-CIVIL/DOM/I00/25/07108 
(RFX- 5002004491)</v>
      </c>
      <c r="B58" s="22"/>
      <c r="C58" s="22"/>
      <c r="D58" s="22"/>
      <c r="E58" s="23" t="str">
        <f>E30</f>
        <v xml:space="preserve">Attachment-11 </v>
      </c>
    </row>
    <row r="59" spans="1:5" ht="19.5" customHeight="1"/>
    <row r="60" spans="1:5" ht="48" customHeight="1">
      <c r="A60" s="1141" t="str">
        <f>A32</f>
        <v>Protection of Tower Foundation works at various location under Roorkee TLM</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:NR1/NT/W-CIVIL/DOM/I00/25/07108 
(RFX- 5002004491)</v>
      </c>
      <c r="B1" s="618"/>
      <c r="C1" s="618"/>
      <c r="D1" s="618"/>
      <c r="E1" s="619" t="s">
        <v>634</v>
      </c>
      <c r="F1" s="274"/>
    </row>
    <row r="3" spans="1:7" ht="41.25" customHeight="1">
      <c r="A3" s="1132" t="str">
        <f>'Attach 3(JV)'!A3</f>
        <v>Protection of Tower Foundation works at various location under Roorkee TLM</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:NR1/NT/W-CIVIL/DOM/I00/25/07108 
(RFX- 5002004491)</v>
      </c>
      <c r="B1" s="605"/>
      <c r="C1" s="605"/>
      <c r="D1" s="605"/>
      <c r="E1" s="621" t="str">
        <f>"Attachment-13 " &amp; 'Attach 3(JV)'!AT1</f>
        <v xml:space="preserve">Attachment-13 </v>
      </c>
      <c r="F1" s="84"/>
      <c r="G1" s="84"/>
      <c r="H1" s="84"/>
    </row>
    <row r="3" spans="1:9" ht="35.25" customHeight="1">
      <c r="A3" s="1132" t="str">
        <f>'Attach 3(JV)'!A3</f>
        <v>Protection of Tower Foundation works at various location under Roorkee TLM</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:NR1/NT/W-CIVIL/DOM/I00/25/07108 
(RFX- 5002004491)</v>
      </c>
      <c r="B1" s="1065"/>
      <c r="C1" s="1065"/>
      <c r="D1" s="1065"/>
      <c r="E1" s="604" t="str">
        <f>"Attachment-14 " &amp; 'Attach 3(JV)'!AT1</f>
        <v xml:space="preserve">Attachment-14 </v>
      </c>
      <c r="F1" s="84"/>
      <c r="G1" s="84"/>
      <c r="H1" s="84"/>
    </row>
    <row r="3" spans="1:9" ht="38.25" customHeight="1">
      <c r="A3" s="1132" t="str">
        <f>'Attach 3(JV)'!A3</f>
        <v>Protection of Tower Foundation works at various location under Roorkee TLM</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Protection of Tower Foundation works at various location under Roorkee TLM</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Protection of Tower Foundation works at various location under Roorkee TLM Package and Specification Number NR1/NT/W-CIVIL/DOM/I00/25/07108 
(RFX- 5002004491)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:NR1/NT/W-CIVIL/DOM/I00/25/07108 
(RFX- 5002004491)</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Protection of Tower Foundation works at various location under Roorkee TLM</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:NR1/NT/W-CIVIL/DOM/I00/25/07108 
(RFX- 5002004491)</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Protection of Tower Foundation works at various location under Roorkee TLM</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:NR1/NT/W-CIVIL/DOM/I00/25/07108 
(RFX- 5002004491)</v>
      </c>
      <c r="B1" s="1241"/>
      <c r="C1" s="1241"/>
      <c r="D1" s="1240" t="str">
        <f>"Attachment-17 "&amp;'Attach 3(JV)'!AT1</f>
        <v xml:space="preserve">Attachment-17 </v>
      </c>
      <c r="E1" s="1240"/>
    </row>
    <row r="2" spans="1:26" ht="10.5" customHeight="1">
      <c r="Z2" s="277">
        <f>'[5]Attach 3(JV)'!Z2</f>
        <v>0</v>
      </c>
    </row>
    <row r="3" spans="1:26" ht="42.75" customHeight="1">
      <c r="A3" s="1132" t="str">
        <f>'Attach 3(JV)'!A3</f>
        <v>Protection of Tower Foundation works at various location under Roorkee TLM</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:NR1/NT/W-CIVIL/DOM/I00/25/07108 
(RFX- 5002004491)</v>
      </c>
      <c r="B32" s="272"/>
      <c r="C32" s="272"/>
      <c r="D32" s="272"/>
      <c r="E32" s="273" t="str">
        <f>D1</f>
        <v xml:space="preserve">Attachment-17 </v>
      </c>
    </row>
    <row r="33" spans="1:8" hidden="1"/>
    <row r="34" spans="1:8" ht="15" hidden="1">
      <c r="A34" s="1236" t="str">
        <f>A3</f>
        <v>Protection of Tower Foundation works at various location under Roorkee TLM</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:NR1/NT/W-CIVIL/DOM/I00/25/07108 
(RFX- 5002004491)</v>
      </c>
      <c r="B60" s="272"/>
      <c r="C60" s="272"/>
      <c r="D60" s="272"/>
      <c r="E60" s="273" t="str">
        <f>E32</f>
        <v xml:space="preserve">Attachment-17 </v>
      </c>
      <c r="F60" s="275"/>
      <c r="G60" s="275"/>
      <c r="H60" s="275"/>
    </row>
    <row r="61" spans="1:8" hidden="1">
      <c r="F61" s="275"/>
      <c r="G61" s="275"/>
      <c r="H61" s="275"/>
    </row>
    <row r="62" spans="1:8" ht="15" hidden="1">
      <c r="A62" s="1236" t="str">
        <f>A34</f>
        <v>Protection of Tower Foundation works at various location under Roorkee TLM</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:NR1/NT/W-CIVIL/DOM/I00/25/07108 
(RFX- 5002004491)</v>
      </c>
      <c r="B1" s="1068"/>
      <c r="C1" s="1068"/>
      <c r="D1" s="1068"/>
      <c r="E1" s="631" t="str">
        <f>"Attachment-18 " &amp; 'Attach 3(JV)'!AT1</f>
        <v xml:space="preserve">Attachment-18 </v>
      </c>
      <c r="F1" s="615"/>
      <c r="G1" s="615"/>
      <c r="H1" s="615"/>
    </row>
    <row r="3" spans="1:9" ht="35.25" customHeight="1">
      <c r="A3" s="1242" t="str">
        <f>'Attach 3(JV)'!A3</f>
        <v>Protection of Tower Foundation works at various location under Roorkee TLM</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Protection of Tower Foundation works at various location under Roorkee TLM Specification Number:NR1/NT/W-CIVIL/DOM/I00/25/07108 
(RFX- 5002004491)</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:NR1/NT/W-CIVIL/DOM/I00/25/07108 
(RFX- 5002004491)</v>
      </c>
      <c r="B1" s="1268"/>
      <c r="C1" s="1268"/>
      <c r="D1" s="1268"/>
      <c r="E1" s="604" t="str">
        <f>"Attachment-19 " &amp; 'Attach 3(JV)'!AT1</f>
        <v xml:space="preserve">Attachment-19 </v>
      </c>
      <c r="F1" s="84"/>
      <c r="G1" s="84"/>
      <c r="H1" s="84"/>
    </row>
    <row r="2" spans="1:9" ht="7.5" customHeight="1"/>
    <row r="3" spans="1:9" ht="33" customHeight="1">
      <c r="A3" s="1132" t="str">
        <f>'Attach 3(JV)'!A3</f>
        <v>Protection of Tower Foundation works at various location under Roorkee TLM</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:NR1/NT/W-CIVIL/DOM/I00/25/07108 
(RFX- 5002004491)</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Protection of Tower Foundation works at various location under Roorkee TLM</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974</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975</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973</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976</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977</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978</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979</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980</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981</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982</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984</v>
      </c>
      <c r="E71" s="73" t="s">
        <v>983</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985</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986</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987</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2025-06-03T07:00:07Z</dcterms:modified>
</cp:coreProperties>
</file>